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69 Stands ARco 2023-2024\3.Pliego y calendario\"/>
    </mc:Choice>
  </mc:AlternateContent>
  <xr:revisionPtr revIDLastSave="0" documentId="13_ncr:1_{BDDC9B07-34AB-4D39-BF32-D8A7C335A2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. COMPLEM. IFEMA ARC MADRID" sheetId="7" r:id="rId1"/>
  </sheets>
  <definedNames>
    <definedName name="_xlnm.Print_Area" localSheetId="0">'MAT. COMPLEM. IFEMA ARC MADRID'!$A$1:$G$73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G5" i="7" s="1"/>
  <c r="D6" i="7"/>
  <c r="G6" i="7" s="1"/>
  <c r="D7" i="7"/>
  <c r="G7" i="7" s="1"/>
  <c r="D8" i="7"/>
  <c r="G8" i="7" s="1"/>
  <c r="D9" i="7"/>
  <c r="G9" i="7" s="1"/>
  <c r="D10" i="7"/>
  <c r="G10" i="7" s="1"/>
  <c r="D11" i="7"/>
  <c r="G11" i="7" s="1"/>
  <c r="D12" i="7"/>
  <c r="G12" i="7" s="1"/>
  <c r="D13" i="7"/>
  <c r="G13" i="7" s="1"/>
  <c r="D14" i="7"/>
  <c r="G14" i="7" s="1"/>
  <c r="D15" i="7"/>
  <c r="G15" i="7" s="1"/>
  <c r="D16" i="7"/>
  <c r="G16" i="7" s="1"/>
  <c r="D17" i="7"/>
  <c r="G17" i="7" s="1"/>
  <c r="D18" i="7"/>
  <c r="G18" i="7" s="1"/>
  <c r="D19" i="7"/>
  <c r="G19" i="7" s="1"/>
  <c r="D20" i="7"/>
  <c r="G20" i="7" s="1"/>
  <c r="D21" i="7"/>
  <c r="G21" i="7" s="1"/>
  <c r="D22" i="7"/>
  <c r="G22" i="7" s="1"/>
  <c r="D23" i="7"/>
  <c r="G23" i="7" s="1"/>
  <c r="D24" i="7"/>
  <c r="G24" i="7" s="1"/>
  <c r="D25" i="7"/>
  <c r="G25" i="7" s="1"/>
  <c r="D26" i="7"/>
  <c r="G26" i="7" s="1"/>
  <c r="D27" i="7"/>
  <c r="G27" i="7" s="1"/>
  <c r="D28" i="7"/>
  <c r="G28" i="7" s="1"/>
  <c r="D29" i="7"/>
  <c r="G29" i="7" s="1"/>
  <c r="D30" i="7"/>
  <c r="G30" i="7" s="1"/>
  <c r="D31" i="7"/>
  <c r="G31" i="7" s="1"/>
  <c r="D32" i="7"/>
  <c r="G32" i="7" s="1"/>
  <c r="D33" i="7"/>
  <c r="G33" i="7" s="1"/>
  <c r="D34" i="7"/>
  <c r="G34" i="7" s="1"/>
  <c r="D35" i="7"/>
  <c r="G35" i="7" s="1"/>
  <c r="D36" i="7"/>
  <c r="G36" i="7" s="1"/>
  <c r="D37" i="7"/>
  <c r="G37" i="7" s="1"/>
  <c r="D38" i="7"/>
  <c r="G38" i="7" s="1"/>
  <c r="D39" i="7"/>
  <c r="G39" i="7" s="1"/>
  <c r="D40" i="7"/>
  <c r="G40" i="7" s="1"/>
  <c r="D41" i="7"/>
  <c r="G41" i="7" s="1"/>
  <c r="D42" i="7"/>
  <c r="G42" i="7" s="1"/>
  <c r="D43" i="7"/>
  <c r="G43" i="7" s="1"/>
  <c r="D44" i="7"/>
  <c r="G44" i="7" s="1"/>
  <c r="D45" i="7"/>
  <c r="G45" i="7" s="1"/>
  <c r="D46" i="7"/>
  <c r="G46" i="7" s="1"/>
  <c r="D47" i="7"/>
  <c r="G47" i="7" s="1"/>
  <c r="D48" i="7"/>
  <c r="G48" i="7" s="1"/>
  <c r="D49" i="7"/>
  <c r="G49" i="7" s="1"/>
  <c r="D50" i="7"/>
  <c r="G50" i="7" s="1"/>
  <c r="D51" i="7"/>
  <c r="G51" i="7" s="1"/>
  <c r="D52" i="7"/>
  <c r="G52" i="7" s="1"/>
  <c r="D53" i="7"/>
  <c r="G53" i="7" s="1"/>
  <c r="D54" i="7"/>
  <c r="G54" i="7" s="1"/>
  <c r="D55" i="7"/>
  <c r="G55" i="7" s="1"/>
  <c r="D56" i="7"/>
  <c r="G56" i="7" s="1"/>
  <c r="D57" i="7"/>
  <c r="G57" i="7" s="1"/>
  <c r="D58" i="7"/>
  <c r="G58" i="7" s="1"/>
  <c r="D59" i="7"/>
  <c r="G59" i="7" s="1"/>
  <c r="D60" i="7"/>
  <c r="G60" i="7" s="1"/>
  <c r="D61" i="7"/>
  <c r="G61" i="7" s="1"/>
  <c r="D62" i="7"/>
  <c r="G62" i="7" s="1"/>
  <c r="D63" i="7"/>
  <c r="G63" i="7" s="1"/>
  <c r="D64" i="7"/>
  <c r="G64" i="7" s="1"/>
  <c r="D65" i="7"/>
  <c r="G65" i="7" s="1"/>
  <c r="D4" i="7"/>
  <c r="G4" i="7" s="1"/>
  <c r="G67" i="7" l="1"/>
</calcChain>
</file>

<file path=xl/sharedStrings.xml><?xml version="1.0" encoding="utf-8"?>
<sst xmlns="http://schemas.openxmlformats.org/spreadsheetml/2006/main" count="76" uniqueCount="76">
  <si>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</si>
  <si>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</si>
  <si>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</si>
  <si>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</si>
  <si>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PODIUM 50X50X50  (MADERA)</t>
  </si>
  <si>
    <t>PODIUM 50X50X75  (MADERA)</t>
  </si>
  <si>
    <t>PODIUM 50X50X100  (MADERA)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</si>
  <si>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</si>
  <si>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</si>
  <si>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</si>
  <si>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</si>
  <si>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</si>
  <si>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</si>
  <si>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</si>
  <si>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</si>
  <si>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</si>
  <si>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</si>
  <si>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</si>
  <si>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</si>
  <si>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</si>
  <si>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</si>
  <si>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</si>
  <si>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</si>
  <si>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</si>
  <si>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</si>
  <si>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</si>
  <si>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</si>
  <si>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</si>
  <si>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</si>
  <si>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</si>
  <si>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</si>
  <si>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</si>
  <si>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</si>
  <si>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</si>
  <si>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</si>
  <si>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</si>
  <si>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</si>
  <si>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</si>
  <si>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</si>
  <si>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</si>
  <si>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</si>
  <si>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</si>
  <si>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</si>
  <si>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</si>
  <si>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</si>
  <si>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</si>
  <si>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ARTICULO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</si>
  <si>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</si>
  <si>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</si>
  <si>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</si>
  <si>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</si>
  <si>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</si>
  <si>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 xml:space="preserve">ENTRAMADO DE TECHO 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</si>
  <si>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</si>
  <si>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</si>
  <si>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</si>
  <si>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</si>
  <si>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</si>
  <si>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</si>
  <si>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</si>
  <si>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</si>
  <si>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</si>
  <si>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Cantidad 1ª edición</t>
  </si>
  <si>
    <t>Cantidad 2ª edición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</si>
  <si>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</si>
  <si>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</si>
  <si>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</si>
  <si>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Precio unitario máximo IVA EXCLUIDO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</si>
  <si>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</si>
  <si>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</si>
  <si>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</si>
  <si>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</si>
  <si>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Los licitadores deberán cumplimentar únicamente la columna azul en la hoja excel para obtener el total</t>
  </si>
  <si>
    <t>..........................., ........ de .............................. de 2022</t>
  </si>
  <si>
    <t>MATERIALES COMPLEMENTARIOS IFEMA PARA PROYECTOS DISEÑO FERIAL</t>
  </si>
  <si>
    <t>ANEXO IX B LOTE 3 MATERIALES COMPLEMENTARIOS IFEMA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</si>
</sst>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5" fillId="0" borderId="13" xfId="1" applyFont="1" applyBorder="1" applyAlignment="1">
      <alignment horizontal="left" vertical="center" indent="1"/>
    </xf>
    <xf numFmtId="0" fontId="5" fillId="0" borderId="10" xfId="1" applyFont="1" applyBorder="1" applyAlignment="1">
      <alignment horizontal="left" vertical="center" indent="1"/>
    </xf>
    <xf numFmtId="0" fontId="5" fillId="0" borderId="10" xfId="1" applyFont="1" applyBorder="1" applyAlignment="1">
      <alignment horizontal="left" vertical="center" wrapText="1" indent="1"/>
    </xf>
    <xf numFmtId="49" fontId="5" fillId="0" borderId="10" xfId="2" applyNumberFormat="1" applyFont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4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0" fontId="11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G75"/>
  <sheetViews>
    <sheetView tabSelected="1" workbookViewId="0">
      <selection activeCell="G80" sqref="G80"/>
    </sheetView>
  </sheetViews>
  <sheetFormatPr baseColWidth="10" defaultColWidth="10.88671875" defaultRowHeight="14.4" x14ac:dyDescent="0.3"/>
  <cols>
    <col min="1" max="1" width="67.109375" bestFit="1" customWidth="1"/>
    <col min="5" max="5" width="10.6640625" customWidth="1"/>
    <col min="6" max="6" width="19" customWidth="1"/>
    <col min="7" max="7" width="17.44140625" customWidth="1"/>
  </cols>
  <sheetData>
    <row r="1" spans="1:7" ht="18" customHeight="1" x14ac:dyDescent="0.3">
      <c r="A1" s="20" t="s">
        <v>75</v>
      </c>
      <c r="B1" s="21"/>
      <c r="C1" s="21"/>
      <c r="D1" s="21"/>
      <c r="E1" s="21"/>
      <c r="F1" s="21"/>
      <c r="G1" s="21"/>
    </row>
    <row r="2" spans="1:7" ht="22.2" thickBot="1" x14ac:dyDescent="0.35">
      <c r="A2" s="22" t="s">
        <v>74</v>
      </c>
      <c r="B2" s="23"/>
      <c r="C2" s="23"/>
      <c r="D2" s="23"/>
      <c r="E2" s="23"/>
      <c r="F2" s="23"/>
      <c r="G2" s="23"/>
    </row>
    <row r="3" spans="1:7" ht="33.75" customHeight="1" thickBot="1" x14ac:dyDescent="0.35">
      <c r="A3" s="7" t="s">
        <v>46</v>
      </c>
      <c r="B3" s="8" t="s">
        <v>62</v>
      </c>
      <c r="C3" s="8" t="s">
        <v>63</v>
      </c>
      <c r="D3" s="8" t="s">
        <v>68</v>
      </c>
      <c r="E3" s="8" t="s">
        <v>67</v>
      </c>
      <c r="F3" s="9" t="s">
        <v>69</v>
      </c>
      <c r="G3" s="8" t="s">
        <v>70</v>
      </c>
    </row>
    <row r="4" spans="1:7" ht="18.600000000000001" thickBot="1" x14ac:dyDescent="0.35">
      <c r="A4" s="2" t="s">
        <v>7</v>
      </c>
      <c r="B4" s="10">
        <v>0</v>
      </c>
      <c r="C4" s="10">
        <v>0</v>
      </c>
      <c r="D4" s="10">
        <f>B4+C4</f>
        <v>0</v>
      </c>
      <c r="E4" s="11">
        <v>55.46</v>
      </c>
      <c r="F4" s="27"/>
      <c r="G4" s="12">
        <f>F4*D4</f>
        <v>0</v>
      </c>
    </row>
    <row r="5" spans="1:7" ht="18.600000000000001" thickBot="1" x14ac:dyDescent="0.35">
      <c r="A5" s="3" t="s">
        <v>26</v>
      </c>
      <c r="B5" s="13">
        <v>0</v>
      </c>
      <c r="C5" s="13">
        <v>0</v>
      </c>
      <c r="D5" s="10">
        <f t="shared" ref="D5:D65" si="0">B5+C5</f>
        <v>0</v>
      </c>
      <c r="E5" s="14">
        <v>3.58</v>
      </c>
      <c r="F5" s="27"/>
      <c r="G5" s="12">
        <f t="shared" ref="G5:G65" si="1">F5*D5</f>
        <v>0</v>
      </c>
    </row>
    <row r="6" spans="1:7" ht="18.600000000000001" thickBot="1" x14ac:dyDescent="0.35">
      <c r="A6" s="3" t="s">
        <v>55</v>
      </c>
      <c r="B6" s="13">
        <v>0</v>
      </c>
      <c r="C6" s="13">
        <v>0</v>
      </c>
      <c r="D6" s="10">
        <f t="shared" si="0"/>
        <v>0</v>
      </c>
      <c r="E6" s="14">
        <v>6.31</v>
      </c>
      <c r="F6" s="27"/>
      <c r="G6" s="12">
        <f t="shared" si="1"/>
        <v>0</v>
      </c>
    </row>
    <row r="7" spans="1:7" ht="18.600000000000001" thickBot="1" x14ac:dyDescent="0.35">
      <c r="A7" s="3" t="s">
        <v>56</v>
      </c>
      <c r="B7" s="13">
        <v>0</v>
      </c>
      <c r="C7" s="13">
        <v>0</v>
      </c>
      <c r="D7" s="10">
        <f t="shared" si="0"/>
        <v>0</v>
      </c>
      <c r="E7" s="14">
        <v>4.21</v>
      </c>
      <c r="F7" s="27"/>
      <c r="G7" s="12">
        <f t="shared" si="1"/>
        <v>0</v>
      </c>
    </row>
    <row r="8" spans="1:7" ht="18.600000000000001" thickBot="1" x14ac:dyDescent="0.35">
      <c r="A8" s="3" t="s">
        <v>57</v>
      </c>
      <c r="B8" s="13">
        <v>0</v>
      </c>
      <c r="C8" s="13">
        <v>0</v>
      </c>
      <c r="D8" s="10">
        <f t="shared" si="0"/>
        <v>0</v>
      </c>
      <c r="E8" s="14">
        <v>5.27</v>
      </c>
      <c r="F8" s="27"/>
      <c r="G8" s="12">
        <f t="shared" si="1"/>
        <v>0</v>
      </c>
    </row>
    <row r="9" spans="1:7" ht="18.600000000000001" thickBot="1" x14ac:dyDescent="0.35">
      <c r="A9" s="3" t="s">
        <v>27</v>
      </c>
      <c r="B9" s="13">
        <v>0</v>
      </c>
      <c r="C9" s="13">
        <v>0</v>
      </c>
      <c r="D9" s="10">
        <f t="shared" si="0"/>
        <v>0</v>
      </c>
      <c r="E9" s="14">
        <v>18.809999999999999</v>
      </c>
      <c r="F9" s="27"/>
      <c r="G9" s="12">
        <f t="shared" si="1"/>
        <v>0</v>
      </c>
    </row>
    <row r="10" spans="1:7" ht="18.600000000000001" thickBot="1" x14ac:dyDescent="0.35">
      <c r="A10" s="3" t="s">
        <v>8</v>
      </c>
      <c r="B10" s="13">
        <v>0</v>
      </c>
      <c r="C10" s="13">
        <v>0</v>
      </c>
      <c r="D10" s="10">
        <f t="shared" si="0"/>
        <v>0</v>
      </c>
      <c r="E10" s="14">
        <v>3.36</v>
      </c>
      <c r="F10" s="27"/>
      <c r="G10" s="12">
        <f t="shared" si="1"/>
        <v>0</v>
      </c>
    </row>
    <row r="11" spans="1:7" ht="18.600000000000001" thickBot="1" x14ac:dyDescent="0.35">
      <c r="A11" s="3" t="s">
        <v>9</v>
      </c>
      <c r="B11" s="13">
        <v>20</v>
      </c>
      <c r="C11" s="13">
        <v>20</v>
      </c>
      <c r="D11" s="10">
        <f t="shared" si="0"/>
        <v>40</v>
      </c>
      <c r="E11" s="14">
        <v>19.03</v>
      </c>
      <c r="F11" s="27"/>
      <c r="G11" s="12">
        <f t="shared" si="1"/>
        <v>0</v>
      </c>
    </row>
    <row r="12" spans="1:7" ht="18.600000000000001" thickBot="1" x14ac:dyDescent="0.35">
      <c r="A12" s="3" t="s">
        <v>47</v>
      </c>
      <c r="B12" s="13">
        <v>0</v>
      </c>
      <c r="C12" s="13">
        <v>0</v>
      </c>
      <c r="D12" s="10">
        <f t="shared" si="0"/>
        <v>0</v>
      </c>
      <c r="E12" s="14">
        <v>7.57</v>
      </c>
      <c r="F12" s="27"/>
      <c r="G12" s="12">
        <f t="shared" si="1"/>
        <v>0</v>
      </c>
    </row>
    <row r="13" spans="1:7" ht="30" thickBot="1" x14ac:dyDescent="0.35">
      <c r="A13" s="4" t="s">
        <v>64</v>
      </c>
      <c r="B13" s="13">
        <v>0</v>
      </c>
      <c r="C13" s="13">
        <v>0</v>
      </c>
      <c r="D13" s="10">
        <f t="shared" si="0"/>
        <v>0</v>
      </c>
      <c r="E13" s="14">
        <v>17.04</v>
      </c>
      <c r="F13" s="27"/>
      <c r="G13" s="12">
        <f t="shared" si="1"/>
        <v>0</v>
      </c>
    </row>
    <row r="14" spans="1:7" ht="30" thickBot="1" x14ac:dyDescent="0.35">
      <c r="A14" s="4" t="s">
        <v>65</v>
      </c>
      <c r="B14" s="13">
        <v>0</v>
      </c>
      <c r="C14" s="13">
        <v>0</v>
      </c>
      <c r="D14" s="10">
        <f t="shared" si="0"/>
        <v>0</v>
      </c>
      <c r="E14" s="14">
        <v>25.56</v>
      </c>
      <c r="F14" s="27"/>
      <c r="G14" s="12">
        <f t="shared" si="1"/>
        <v>0</v>
      </c>
    </row>
    <row r="15" spans="1:7" ht="30" thickBot="1" x14ac:dyDescent="0.35">
      <c r="A15" s="4" t="s">
        <v>66</v>
      </c>
      <c r="B15" s="13">
        <v>0</v>
      </c>
      <c r="C15" s="13">
        <v>0</v>
      </c>
      <c r="D15" s="10">
        <f t="shared" si="0"/>
        <v>0</v>
      </c>
      <c r="E15" s="14">
        <v>11.36</v>
      </c>
      <c r="F15" s="27"/>
      <c r="G15" s="12">
        <f t="shared" si="1"/>
        <v>0</v>
      </c>
    </row>
    <row r="16" spans="1:7" ht="18.600000000000001" thickBot="1" x14ac:dyDescent="0.35">
      <c r="A16" s="3" t="s">
        <v>52</v>
      </c>
      <c r="B16" s="13">
        <v>0</v>
      </c>
      <c r="C16" s="13">
        <v>0</v>
      </c>
      <c r="D16" s="10">
        <f t="shared" si="0"/>
        <v>0</v>
      </c>
      <c r="E16" s="14">
        <v>10.01</v>
      </c>
      <c r="F16" s="27"/>
      <c r="G16" s="12">
        <f t="shared" si="1"/>
        <v>0</v>
      </c>
    </row>
    <row r="17" spans="1:7" ht="18.600000000000001" thickBot="1" x14ac:dyDescent="0.35">
      <c r="A17" s="3" t="s">
        <v>28</v>
      </c>
      <c r="B17" s="15">
        <v>0</v>
      </c>
      <c r="C17" s="15">
        <v>0</v>
      </c>
      <c r="D17" s="10">
        <f t="shared" si="0"/>
        <v>0</v>
      </c>
      <c r="E17" s="16">
        <v>66.010000000000005</v>
      </c>
      <c r="F17" s="27"/>
      <c r="G17" s="12">
        <f t="shared" si="1"/>
        <v>0</v>
      </c>
    </row>
    <row r="18" spans="1:7" ht="18.600000000000001" thickBot="1" x14ac:dyDescent="0.35">
      <c r="A18" s="4" t="s">
        <v>29</v>
      </c>
      <c r="B18" s="15">
        <v>0</v>
      </c>
      <c r="C18" s="15">
        <v>0</v>
      </c>
      <c r="D18" s="10">
        <f t="shared" si="0"/>
        <v>0</v>
      </c>
      <c r="E18" s="16">
        <v>13.14</v>
      </c>
      <c r="F18" s="27"/>
      <c r="G18" s="12">
        <f t="shared" si="1"/>
        <v>0</v>
      </c>
    </row>
    <row r="19" spans="1:7" ht="18.600000000000001" thickBot="1" x14ac:dyDescent="0.35">
      <c r="A19" s="4" t="s">
        <v>30</v>
      </c>
      <c r="B19" s="15">
        <v>0</v>
      </c>
      <c r="C19" s="15">
        <v>0</v>
      </c>
      <c r="D19" s="10">
        <f t="shared" si="0"/>
        <v>0</v>
      </c>
      <c r="E19" s="16">
        <v>13.14</v>
      </c>
      <c r="F19" s="27"/>
      <c r="G19" s="12">
        <f t="shared" si="1"/>
        <v>0</v>
      </c>
    </row>
    <row r="20" spans="1:7" ht="18.600000000000001" thickBot="1" x14ac:dyDescent="0.35">
      <c r="A20" s="4" t="s">
        <v>31</v>
      </c>
      <c r="B20" s="15">
        <v>0</v>
      </c>
      <c r="C20" s="15">
        <v>0</v>
      </c>
      <c r="D20" s="10">
        <f t="shared" si="0"/>
        <v>0</v>
      </c>
      <c r="E20" s="16">
        <v>13.14</v>
      </c>
      <c r="F20" s="27"/>
      <c r="G20" s="12">
        <f t="shared" si="1"/>
        <v>0</v>
      </c>
    </row>
    <row r="21" spans="1:7" ht="18.600000000000001" thickBot="1" x14ac:dyDescent="0.35">
      <c r="A21" s="3" t="s">
        <v>10</v>
      </c>
      <c r="B21" s="15">
        <v>0</v>
      </c>
      <c r="C21" s="15">
        <v>0</v>
      </c>
      <c r="D21" s="10">
        <f t="shared" si="0"/>
        <v>0</v>
      </c>
      <c r="E21" s="16">
        <v>25.41</v>
      </c>
      <c r="F21" s="27"/>
      <c r="G21" s="12">
        <f t="shared" si="1"/>
        <v>0</v>
      </c>
    </row>
    <row r="22" spans="1:7" ht="18.600000000000001" thickBot="1" x14ac:dyDescent="0.35">
      <c r="A22" s="3" t="s">
        <v>12</v>
      </c>
      <c r="B22" s="15">
        <v>0</v>
      </c>
      <c r="C22" s="15">
        <v>0</v>
      </c>
      <c r="D22" s="10">
        <f t="shared" si="0"/>
        <v>0</v>
      </c>
      <c r="E22" s="16">
        <v>25.41</v>
      </c>
      <c r="F22" s="27"/>
      <c r="G22" s="12">
        <f t="shared" si="1"/>
        <v>0</v>
      </c>
    </row>
    <row r="23" spans="1:7" ht="18.600000000000001" thickBot="1" x14ac:dyDescent="0.35">
      <c r="A23" s="3" t="s">
        <v>11</v>
      </c>
      <c r="B23" s="15">
        <v>0</v>
      </c>
      <c r="C23" s="15">
        <v>0</v>
      </c>
      <c r="D23" s="10">
        <f t="shared" si="0"/>
        <v>0</v>
      </c>
      <c r="E23" s="16">
        <v>25.41</v>
      </c>
      <c r="F23" s="27"/>
      <c r="G23" s="12">
        <f t="shared" si="1"/>
        <v>0</v>
      </c>
    </row>
    <row r="24" spans="1:7" ht="18.600000000000001" thickBot="1" x14ac:dyDescent="0.35">
      <c r="A24" s="3" t="s">
        <v>49</v>
      </c>
      <c r="B24" s="15">
        <v>0</v>
      </c>
      <c r="C24" s="15">
        <v>0</v>
      </c>
      <c r="D24" s="10">
        <f t="shared" si="0"/>
        <v>0</v>
      </c>
      <c r="E24" s="16">
        <v>45.1</v>
      </c>
      <c r="F24" s="27"/>
      <c r="G24" s="12">
        <f t="shared" si="1"/>
        <v>0</v>
      </c>
    </row>
    <row r="25" spans="1:7" ht="18.600000000000001" thickBot="1" x14ac:dyDescent="0.35">
      <c r="A25" s="3" t="s">
        <v>48</v>
      </c>
      <c r="B25" s="15">
        <v>0</v>
      </c>
      <c r="C25" s="15">
        <v>0</v>
      </c>
      <c r="D25" s="10">
        <f t="shared" si="0"/>
        <v>0</v>
      </c>
      <c r="E25" s="16">
        <v>39.21</v>
      </c>
      <c r="F25" s="27"/>
      <c r="G25" s="12">
        <f t="shared" si="1"/>
        <v>0</v>
      </c>
    </row>
    <row r="26" spans="1:7" ht="18.600000000000001" thickBot="1" x14ac:dyDescent="0.35">
      <c r="A26" s="3" t="s">
        <v>58</v>
      </c>
      <c r="B26" s="15">
        <v>0</v>
      </c>
      <c r="C26" s="15">
        <v>0</v>
      </c>
      <c r="D26" s="10">
        <f t="shared" si="0"/>
        <v>0</v>
      </c>
      <c r="E26" s="16">
        <v>29.76</v>
      </c>
      <c r="F26" s="27"/>
      <c r="G26" s="12">
        <f t="shared" si="1"/>
        <v>0</v>
      </c>
    </row>
    <row r="27" spans="1:7" ht="18.600000000000001" thickBot="1" x14ac:dyDescent="0.35">
      <c r="A27" s="3" t="s">
        <v>13</v>
      </c>
      <c r="B27" s="15">
        <v>0</v>
      </c>
      <c r="C27" s="15">
        <v>0</v>
      </c>
      <c r="D27" s="10">
        <f t="shared" si="0"/>
        <v>0</v>
      </c>
      <c r="E27" s="16">
        <v>26.23</v>
      </c>
      <c r="F27" s="27"/>
      <c r="G27" s="12">
        <f t="shared" si="1"/>
        <v>0</v>
      </c>
    </row>
    <row r="28" spans="1:7" ht="18.600000000000001" thickBot="1" x14ac:dyDescent="0.35">
      <c r="A28" s="3" t="s">
        <v>0</v>
      </c>
      <c r="B28" s="15">
        <v>0</v>
      </c>
      <c r="C28" s="15">
        <v>0</v>
      </c>
      <c r="D28" s="10">
        <f t="shared" si="0"/>
        <v>0</v>
      </c>
      <c r="E28" s="16">
        <v>4.46</v>
      </c>
      <c r="F28" s="27"/>
      <c r="G28" s="12">
        <f t="shared" si="1"/>
        <v>0</v>
      </c>
    </row>
    <row r="29" spans="1:7" ht="18.600000000000001" thickBot="1" x14ac:dyDescent="0.35">
      <c r="A29" s="3" t="s">
        <v>32</v>
      </c>
      <c r="B29" s="15">
        <v>0</v>
      </c>
      <c r="C29" s="15">
        <v>0</v>
      </c>
      <c r="D29" s="10">
        <f t="shared" si="0"/>
        <v>0</v>
      </c>
      <c r="E29" s="16">
        <v>30.63</v>
      </c>
      <c r="F29" s="27"/>
      <c r="G29" s="12">
        <f t="shared" si="1"/>
        <v>0</v>
      </c>
    </row>
    <row r="30" spans="1:7" ht="18.600000000000001" thickBot="1" x14ac:dyDescent="0.35">
      <c r="A30" s="3" t="s">
        <v>14</v>
      </c>
      <c r="B30" s="15">
        <v>20</v>
      </c>
      <c r="C30" s="15">
        <v>20</v>
      </c>
      <c r="D30" s="10">
        <f t="shared" si="0"/>
        <v>40</v>
      </c>
      <c r="E30" s="16">
        <v>62.34</v>
      </c>
      <c r="F30" s="27"/>
      <c r="G30" s="12">
        <f t="shared" si="1"/>
        <v>0</v>
      </c>
    </row>
    <row r="31" spans="1:7" ht="18.600000000000001" thickBot="1" x14ac:dyDescent="0.35">
      <c r="A31" s="3" t="s">
        <v>33</v>
      </c>
      <c r="B31" s="15">
        <v>0</v>
      </c>
      <c r="C31" s="15">
        <v>0</v>
      </c>
      <c r="D31" s="10">
        <f t="shared" si="0"/>
        <v>0</v>
      </c>
      <c r="E31" s="16">
        <v>43.77</v>
      </c>
      <c r="F31" s="27"/>
      <c r="G31" s="12">
        <f t="shared" si="1"/>
        <v>0</v>
      </c>
    </row>
    <row r="32" spans="1:7" ht="18.600000000000001" thickBot="1" x14ac:dyDescent="0.35">
      <c r="A32" s="3" t="s">
        <v>15</v>
      </c>
      <c r="B32" s="15">
        <v>0</v>
      </c>
      <c r="C32" s="15">
        <v>0</v>
      </c>
      <c r="D32" s="10">
        <f t="shared" si="0"/>
        <v>0</v>
      </c>
      <c r="E32" s="16">
        <v>27.73</v>
      </c>
      <c r="F32" s="27"/>
      <c r="G32" s="12">
        <f t="shared" si="1"/>
        <v>0</v>
      </c>
    </row>
    <row r="33" spans="1:7" ht="18.600000000000001" thickBot="1" x14ac:dyDescent="0.35">
      <c r="A33" s="3" t="s">
        <v>16</v>
      </c>
      <c r="B33" s="15">
        <v>0</v>
      </c>
      <c r="C33" s="15">
        <v>0</v>
      </c>
      <c r="D33" s="10">
        <f t="shared" si="0"/>
        <v>0</v>
      </c>
      <c r="E33" s="16">
        <v>41.6</v>
      </c>
      <c r="F33" s="27"/>
      <c r="G33" s="12">
        <f t="shared" si="1"/>
        <v>0</v>
      </c>
    </row>
    <row r="34" spans="1:7" ht="18.600000000000001" thickBot="1" x14ac:dyDescent="0.35">
      <c r="A34" s="3" t="s">
        <v>17</v>
      </c>
      <c r="B34" s="15">
        <v>100</v>
      </c>
      <c r="C34" s="15">
        <v>100</v>
      </c>
      <c r="D34" s="10">
        <f t="shared" si="0"/>
        <v>200</v>
      </c>
      <c r="E34" s="16">
        <v>55.46</v>
      </c>
      <c r="F34" s="27"/>
      <c r="G34" s="12">
        <f t="shared" si="1"/>
        <v>0</v>
      </c>
    </row>
    <row r="35" spans="1:7" ht="18.600000000000001" thickBot="1" x14ac:dyDescent="0.35">
      <c r="A35" s="3" t="s">
        <v>18</v>
      </c>
      <c r="B35" s="15">
        <v>800</v>
      </c>
      <c r="C35" s="15">
        <v>800</v>
      </c>
      <c r="D35" s="10">
        <f t="shared" si="0"/>
        <v>1600</v>
      </c>
      <c r="E35" s="16">
        <v>69.33</v>
      </c>
      <c r="F35" s="27"/>
      <c r="G35" s="12">
        <f t="shared" si="1"/>
        <v>0</v>
      </c>
    </row>
    <row r="36" spans="1:7" ht="18.600000000000001" thickBot="1" x14ac:dyDescent="0.35">
      <c r="A36" s="3" t="s">
        <v>34</v>
      </c>
      <c r="B36" s="15">
        <v>0</v>
      </c>
      <c r="C36" s="15">
        <v>0</v>
      </c>
      <c r="D36" s="10">
        <f t="shared" si="0"/>
        <v>0</v>
      </c>
      <c r="E36" s="16">
        <v>48.13</v>
      </c>
      <c r="F36" s="27"/>
      <c r="G36" s="12">
        <f t="shared" si="1"/>
        <v>0</v>
      </c>
    </row>
    <row r="37" spans="1:7" ht="18.600000000000001" thickBot="1" x14ac:dyDescent="0.35">
      <c r="A37" s="3" t="s">
        <v>19</v>
      </c>
      <c r="B37" s="15">
        <v>0</v>
      </c>
      <c r="C37" s="15">
        <v>0</v>
      </c>
      <c r="D37" s="10">
        <f t="shared" si="0"/>
        <v>0</v>
      </c>
      <c r="E37" s="16">
        <v>16.64</v>
      </c>
      <c r="F37" s="27"/>
      <c r="G37" s="12">
        <f t="shared" si="1"/>
        <v>0</v>
      </c>
    </row>
    <row r="38" spans="1:7" ht="18.600000000000001" thickBot="1" x14ac:dyDescent="0.35">
      <c r="A38" s="3" t="s">
        <v>20</v>
      </c>
      <c r="B38" s="15">
        <v>0</v>
      </c>
      <c r="C38" s="15">
        <v>0</v>
      </c>
      <c r="D38" s="10">
        <f t="shared" si="0"/>
        <v>0</v>
      </c>
      <c r="E38" s="16">
        <v>33.28</v>
      </c>
      <c r="F38" s="27"/>
      <c r="G38" s="12">
        <f t="shared" si="1"/>
        <v>0</v>
      </c>
    </row>
    <row r="39" spans="1:7" ht="18.600000000000001" thickBot="1" x14ac:dyDescent="0.35">
      <c r="A39" s="5" t="s">
        <v>21</v>
      </c>
      <c r="B39" s="15">
        <v>60</v>
      </c>
      <c r="C39" s="15">
        <v>60</v>
      </c>
      <c r="D39" s="10">
        <f t="shared" si="0"/>
        <v>120</v>
      </c>
      <c r="E39" s="16">
        <v>41.6</v>
      </c>
      <c r="F39" s="27"/>
      <c r="G39" s="12">
        <f t="shared" si="1"/>
        <v>0</v>
      </c>
    </row>
    <row r="40" spans="1:7" ht="18.600000000000001" thickBot="1" x14ac:dyDescent="0.35">
      <c r="A40" s="5" t="s">
        <v>22</v>
      </c>
      <c r="B40" s="15">
        <v>400</v>
      </c>
      <c r="C40" s="15">
        <v>400</v>
      </c>
      <c r="D40" s="10">
        <f t="shared" si="0"/>
        <v>800</v>
      </c>
      <c r="E40" s="16">
        <v>49.92</v>
      </c>
      <c r="F40" s="27"/>
      <c r="G40" s="12">
        <f t="shared" si="1"/>
        <v>0</v>
      </c>
    </row>
    <row r="41" spans="1:7" ht="18.600000000000001" thickBot="1" x14ac:dyDescent="0.35">
      <c r="A41" s="5" t="s">
        <v>35</v>
      </c>
      <c r="B41" s="15">
        <v>0</v>
      </c>
      <c r="C41" s="15">
        <v>0</v>
      </c>
      <c r="D41" s="10">
        <f t="shared" si="0"/>
        <v>0</v>
      </c>
      <c r="E41" s="16">
        <v>24.54</v>
      </c>
      <c r="F41" s="27"/>
      <c r="G41" s="12">
        <f t="shared" si="1"/>
        <v>0</v>
      </c>
    </row>
    <row r="42" spans="1:7" ht="18.600000000000001" thickBot="1" x14ac:dyDescent="0.35">
      <c r="A42" s="3" t="s">
        <v>59</v>
      </c>
      <c r="B42" s="15">
        <v>0</v>
      </c>
      <c r="C42" s="15">
        <v>0</v>
      </c>
      <c r="D42" s="10">
        <f t="shared" si="0"/>
        <v>0</v>
      </c>
      <c r="E42" s="16">
        <v>121.33</v>
      </c>
      <c r="F42" s="27"/>
      <c r="G42" s="12">
        <f t="shared" si="1"/>
        <v>0</v>
      </c>
    </row>
    <row r="43" spans="1:7" ht="18.600000000000001" thickBot="1" x14ac:dyDescent="0.35">
      <c r="A43" s="5" t="s">
        <v>36</v>
      </c>
      <c r="B43" s="15">
        <v>0</v>
      </c>
      <c r="C43" s="15">
        <v>0</v>
      </c>
      <c r="D43" s="10">
        <f t="shared" si="0"/>
        <v>0</v>
      </c>
      <c r="E43" s="16">
        <v>14.98</v>
      </c>
      <c r="F43" s="27"/>
      <c r="G43" s="12">
        <f t="shared" si="1"/>
        <v>0</v>
      </c>
    </row>
    <row r="44" spans="1:7" ht="18.600000000000001" thickBot="1" x14ac:dyDescent="0.35">
      <c r="A44" s="3" t="s">
        <v>60</v>
      </c>
      <c r="B44" s="15">
        <v>0</v>
      </c>
      <c r="C44" s="15">
        <v>0</v>
      </c>
      <c r="D44" s="10">
        <f t="shared" si="0"/>
        <v>0</v>
      </c>
      <c r="E44" s="16">
        <v>22.47</v>
      </c>
      <c r="F44" s="27"/>
      <c r="G44" s="12">
        <f t="shared" si="1"/>
        <v>0</v>
      </c>
    </row>
    <row r="45" spans="1:7" ht="18.600000000000001" thickBot="1" x14ac:dyDescent="0.35">
      <c r="A45" s="5" t="s">
        <v>37</v>
      </c>
      <c r="B45" s="15">
        <v>0</v>
      </c>
      <c r="C45" s="15">
        <v>0</v>
      </c>
      <c r="D45" s="10">
        <f t="shared" si="0"/>
        <v>0</v>
      </c>
      <c r="E45" s="16">
        <v>23.33</v>
      </c>
      <c r="F45" s="27"/>
      <c r="G45" s="12">
        <f t="shared" si="1"/>
        <v>0</v>
      </c>
    </row>
    <row r="46" spans="1:7" ht="18.600000000000001" thickBot="1" x14ac:dyDescent="0.35">
      <c r="A46" s="3" t="s">
        <v>38</v>
      </c>
      <c r="B46" s="15">
        <v>0</v>
      </c>
      <c r="C46" s="15">
        <v>0</v>
      </c>
      <c r="D46" s="10">
        <f t="shared" si="0"/>
        <v>0</v>
      </c>
      <c r="E46" s="16">
        <v>20.84</v>
      </c>
      <c r="F46" s="27"/>
      <c r="G46" s="12">
        <f t="shared" si="1"/>
        <v>0</v>
      </c>
    </row>
    <row r="47" spans="1:7" ht="18.600000000000001" thickBot="1" x14ac:dyDescent="0.35">
      <c r="A47" s="3" t="s">
        <v>39</v>
      </c>
      <c r="B47" s="15">
        <v>0</v>
      </c>
      <c r="C47" s="15">
        <v>0</v>
      </c>
      <c r="D47" s="10">
        <f t="shared" si="0"/>
        <v>0</v>
      </c>
      <c r="E47" s="16">
        <v>22.07</v>
      </c>
      <c r="F47" s="27"/>
      <c r="G47" s="12">
        <f t="shared" si="1"/>
        <v>0</v>
      </c>
    </row>
    <row r="48" spans="1:7" ht="18.600000000000001" thickBot="1" x14ac:dyDescent="0.35">
      <c r="A48" s="3" t="s">
        <v>6</v>
      </c>
      <c r="B48" s="15">
        <v>0</v>
      </c>
      <c r="C48" s="15">
        <v>0</v>
      </c>
      <c r="D48" s="10">
        <f t="shared" si="0"/>
        <v>0</v>
      </c>
      <c r="E48" s="16">
        <v>43.63</v>
      </c>
      <c r="F48" s="27"/>
      <c r="G48" s="12">
        <f t="shared" si="1"/>
        <v>0</v>
      </c>
    </row>
    <row r="49" spans="1:7" ht="18.600000000000001" thickBot="1" x14ac:dyDescent="0.35">
      <c r="A49" s="3" t="s">
        <v>4</v>
      </c>
      <c r="B49" s="15">
        <v>0</v>
      </c>
      <c r="C49" s="15">
        <v>0</v>
      </c>
      <c r="D49" s="10">
        <f t="shared" si="0"/>
        <v>0</v>
      </c>
      <c r="E49" s="16">
        <v>37.409999999999997</v>
      </c>
      <c r="F49" s="27"/>
      <c r="G49" s="12">
        <f t="shared" si="1"/>
        <v>0</v>
      </c>
    </row>
    <row r="50" spans="1:7" ht="18.600000000000001" thickBot="1" x14ac:dyDescent="0.35">
      <c r="A50" s="3" t="s">
        <v>5</v>
      </c>
      <c r="B50" s="15">
        <v>0</v>
      </c>
      <c r="C50" s="15">
        <v>0</v>
      </c>
      <c r="D50" s="10">
        <f t="shared" si="0"/>
        <v>0</v>
      </c>
      <c r="E50" s="16">
        <v>39.94</v>
      </c>
      <c r="F50" s="27"/>
      <c r="G50" s="12">
        <f t="shared" si="1"/>
        <v>0</v>
      </c>
    </row>
    <row r="51" spans="1:7" ht="18.600000000000001" thickBot="1" x14ac:dyDescent="0.35">
      <c r="A51" s="3" t="s">
        <v>40</v>
      </c>
      <c r="B51" s="15">
        <v>0</v>
      </c>
      <c r="C51" s="15">
        <v>0</v>
      </c>
      <c r="D51" s="10">
        <f t="shared" si="0"/>
        <v>0</v>
      </c>
      <c r="E51" s="16">
        <v>77.900000000000006</v>
      </c>
      <c r="F51" s="27"/>
      <c r="G51" s="12">
        <f t="shared" si="1"/>
        <v>0</v>
      </c>
    </row>
    <row r="52" spans="1:7" ht="18.600000000000001" thickBot="1" x14ac:dyDescent="0.35">
      <c r="A52" s="3" t="s">
        <v>41</v>
      </c>
      <c r="B52" s="15">
        <v>0</v>
      </c>
      <c r="C52" s="15">
        <v>0</v>
      </c>
      <c r="D52" s="10">
        <f t="shared" si="0"/>
        <v>0</v>
      </c>
      <c r="E52" s="16">
        <v>65.64</v>
      </c>
      <c r="F52" s="27"/>
      <c r="G52" s="12">
        <f t="shared" si="1"/>
        <v>0</v>
      </c>
    </row>
    <row r="53" spans="1:7" ht="18.600000000000001" thickBot="1" x14ac:dyDescent="0.35">
      <c r="A53" s="3" t="s">
        <v>23</v>
      </c>
      <c r="B53" s="15">
        <v>15</v>
      </c>
      <c r="C53" s="15">
        <v>15</v>
      </c>
      <c r="D53" s="10">
        <f t="shared" si="0"/>
        <v>30</v>
      </c>
      <c r="E53" s="16">
        <v>100.05</v>
      </c>
      <c r="F53" s="27"/>
      <c r="G53" s="12">
        <f t="shared" si="1"/>
        <v>0</v>
      </c>
    </row>
    <row r="54" spans="1:7" ht="18.600000000000001" thickBot="1" x14ac:dyDescent="0.35">
      <c r="A54" s="5" t="s">
        <v>50</v>
      </c>
      <c r="B54" s="15">
        <v>0</v>
      </c>
      <c r="C54" s="15">
        <v>0</v>
      </c>
      <c r="D54" s="10">
        <f t="shared" si="0"/>
        <v>0</v>
      </c>
      <c r="E54" s="16">
        <v>82.05</v>
      </c>
      <c r="F54" s="27"/>
      <c r="G54" s="12">
        <f t="shared" si="1"/>
        <v>0</v>
      </c>
    </row>
    <row r="55" spans="1:7" ht="18.600000000000001" thickBot="1" x14ac:dyDescent="0.35">
      <c r="A55" s="3" t="s">
        <v>61</v>
      </c>
      <c r="B55" s="15">
        <v>10</v>
      </c>
      <c r="C55" s="15">
        <v>10</v>
      </c>
      <c r="D55" s="10">
        <f t="shared" si="0"/>
        <v>20</v>
      </c>
      <c r="E55" s="16">
        <v>125.06</v>
      </c>
      <c r="F55" s="27"/>
      <c r="G55" s="12">
        <f t="shared" si="1"/>
        <v>0</v>
      </c>
    </row>
    <row r="56" spans="1:7" ht="18.600000000000001" thickBot="1" x14ac:dyDescent="0.35">
      <c r="A56" s="3" t="s">
        <v>24</v>
      </c>
      <c r="B56" s="15">
        <v>0</v>
      </c>
      <c r="C56" s="15">
        <v>0</v>
      </c>
      <c r="D56" s="10">
        <f t="shared" si="0"/>
        <v>0</v>
      </c>
      <c r="E56" s="16">
        <v>203.34</v>
      </c>
      <c r="F56" s="27"/>
      <c r="G56" s="12">
        <f t="shared" si="1"/>
        <v>0</v>
      </c>
    </row>
    <row r="57" spans="1:7" ht="18.600000000000001" thickBot="1" x14ac:dyDescent="0.35">
      <c r="A57" s="3" t="s">
        <v>1</v>
      </c>
      <c r="B57" s="15">
        <v>0</v>
      </c>
      <c r="C57" s="15">
        <v>0</v>
      </c>
      <c r="D57" s="10">
        <f t="shared" si="0"/>
        <v>0</v>
      </c>
      <c r="E57" s="16">
        <v>15.76</v>
      </c>
      <c r="F57" s="27"/>
      <c r="G57" s="12">
        <f t="shared" si="1"/>
        <v>0</v>
      </c>
    </row>
    <row r="58" spans="1:7" ht="18.600000000000001" thickBot="1" x14ac:dyDescent="0.35">
      <c r="A58" s="3" t="s">
        <v>42</v>
      </c>
      <c r="B58" s="15">
        <v>0</v>
      </c>
      <c r="C58" s="15">
        <v>0</v>
      </c>
      <c r="D58" s="10">
        <f t="shared" si="0"/>
        <v>0</v>
      </c>
      <c r="E58" s="16">
        <v>8.94</v>
      </c>
      <c r="F58" s="27"/>
      <c r="G58" s="12">
        <f t="shared" si="1"/>
        <v>0</v>
      </c>
    </row>
    <row r="59" spans="1:7" ht="18.600000000000001" thickBot="1" x14ac:dyDescent="0.35">
      <c r="A59" s="3" t="s">
        <v>2</v>
      </c>
      <c r="B59" s="15">
        <v>0</v>
      </c>
      <c r="C59" s="15">
        <v>0</v>
      </c>
      <c r="D59" s="10">
        <f t="shared" si="0"/>
        <v>0</v>
      </c>
      <c r="E59" s="16">
        <v>12.31</v>
      </c>
      <c r="F59" s="27"/>
      <c r="G59" s="12">
        <f t="shared" si="1"/>
        <v>0</v>
      </c>
    </row>
    <row r="60" spans="1:7" ht="18.600000000000001" thickBot="1" x14ac:dyDescent="0.35">
      <c r="A60" s="3" t="s">
        <v>3</v>
      </c>
      <c r="B60" s="15">
        <v>0</v>
      </c>
      <c r="C60" s="15">
        <v>0</v>
      </c>
      <c r="D60" s="10">
        <f t="shared" si="0"/>
        <v>0</v>
      </c>
      <c r="E60" s="16">
        <v>25</v>
      </c>
      <c r="F60" s="27"/>
      <c r="G60" s="12">
        <f t="shared" si="1"/>
        <v>0</v>
      </c>
    </row>
    <row r="61" spans="1:7" ht="18.600000000000001" thickBot="1" x14ac:dyDescent="0.35">
      <c r="A61" s="3" t="s">
        <v>43</v>
      </c>
      <c r="B61" s="15">
        <v>0</v>
      </c>
      <c r="C61" s="15">
        <v>0</v>
      </c>
      <c r="D61" s="10">
        <f t="shared" si="0"/>
        <v>0</v>
      </c>
      <c r="E61" s="16">
        <v>10.039999999999999</v>
      </c>
      <c r="F61" s="27"/>
      <c r="G61" s="12">
        <f t="shared" si="1"/>
        <v>0</v>
      </c>
    </row>
    <row r="62" spans="1:7" ht="18.600000000000001" thickBot="1" x14ac:dyDescent="0.35">
      <c r="A62" s="3" t="s">
        <v>25</v>
      </c>
      <c r="B62" s="15">
        <v>0</v>
      </c>
      <c r="C62" s="15">
        <v>0</v>
      </c>
      <c r="D62" s="10">
        <f t="shared" si="0"/>
        <v>0</v>
      </c>
      <c r="E62" s="16">
        <v>8.33</v>
      </c>
      <c r="F62" s="27"/>
      <c r="G62" s="12">
        <f t="shared" si="1"/>
        <v>0</v>
      </c>
    </row>
    <row r="63" spans="1:7" ht="18.600000000000001" thickBot="1" x14ac:dyDescent="0.35">
      <c r="A63" s="3" t="s">
        <v>51</v>
      </c>
      <c r="B63" s="15">
        <v>0</v>
      </c>
      <c r="C63" s="15">
        <v>0</v>
      </c>
      <c r="D63" s="10">
        <f t="shared" si="0"/>
        <v>0</v>
      </c>
      <c r="E63" s="16">
        <v>5.77</v>
      </c>
      <c r="F63" s="27"/>
      <c r="G63" s="12">
        <f t="shared" si="1"/>
        <v>0</v>
      </c>
    </row>
    <row r="64" spans="1:7" ht="18.600000000000001" thickBot="1" x14ac:dyDescent="0.35">
      <c r="A64" s="3" t="s">
        <v>44</v>
      </c>
      <c r="B64" s="15">
        <v>0</v>
      </c>
      <c r="C64" s="15">
        <v>0</v>
      </c>
      <c r="D64" s="10">
        <f t="shared" si="0"/>
        <v>0</v>
      </c>
      <c r="E64" s="16">
        <v>140.04</v>
      </c>
      <c r="F64" s="27"/>
      <c r="G64" s="12">
        <f t="shared" si="1"/>
        <v>0</v>
      </c>
    </row>
    <row r="65" spans="1:7" ht="18.600000000000001" thickBot="1" x14ac:dyDescent="0.35">
      <c r="A65" s="6" t="s">
        <v>45</v>
      </c>
      <c r="B65" s="15">
        <v>0</v>
      </c>
      <c r="C65" s="15">
        <v>0</v>
      </c>
      <c r="D65" s="10">
        <f t="shared" si="0"/>
        <v>0</v>
      </c>
      <c r="E65" s="16">
        <v>113.79</v>
      </c>
      <c r="F65" s="27"/>
      <c r="G65" s="12">
        <f t="shared" si="1"/>
        <v>0</v>
      </c>
    </row>
    <row r="66" spans="1:7" ht="30.75" customHeight="1" x14ac:dyDescent="0.3">
      <c r="A66" s="24" t="s">
        <v>71</v>
      </c>
      <c r="B66" s="25"/>
      <c r="C66" s="25"/>
      <c r="D66" s="25"/>
      <c r="E66" s="25"/>
      <c r="F66" s="26"/>
      <c r="G66" s="17">
        <v>30000</v>
      </c>
    </row>
    <row r="67" spans="1:7" ht="26.25" customHeight="1" x14ac:dyDescent="0.3">
      <c r="A67" s="19" t="s">
        <v>54</v>
      </c>
      <c r="B67" s="19"/>
      <c r="C67" s="19"/>
      <c r="D67" s="19"/>
      <c r="E67" s="19"/>
      <c r="F67" s="19"/>
      <c r="G67" s="18">
        <f>SUM(G4:G66)</f>
        <v>30000</v>
      </c>
    </row>
    <row r="69" spans="1:7" x14ac:dyDescent="0.3">
      <c r="B69" s="1"/>
      <c r="C69" s="1" t="s">
        <v>73</v>
      </c>
      <c r="D69" s="1"/>
      <c r="E69" s="1"/>
      <c r="F69" s="1"/>
      <c r="G69" s="1"/>
    </row>
    <row r="70" spans="1:7" x14ac:dyDescent="0.3">
      <c r="B70" s="1"/>
      <c r="C70" s="1"/>
      <c r="D70" s="1"/>
      <c r="E70" s="1"/>
      <c r="F70" s="1"/>
      <c r="G70" s="1"/>
    </row>
    <row r="71" spans="1:7" x14ac:dyDescent="0.3">
      <c r="B71" s="1"/>
      <c r="C71" s="1"/>
      <c r="D71" s="1"/>
      <c r="E71" s="1"/>
      <c r="F71" s="1"/>
      <c r="G71" s="1"/>
    </row>
    <row r="72" spans="1:7" x14ac:dyDescent="0.3">
      <c r="B72" s="1"/>
      <c r="C72" s="1"/>
      <c r="D72" s="1"/>
      <c r="E72" s="1"/>
      <c r="F72" s="1"/>
      <c r="G72" s="1"/>
    </row>
    <row r="73" spans="1:7" x14ac:dyDescent="0.3">
      <c r="B73" s="1"/>
      <c r="C73" s="1"/>
      <c r="D73" s="1" t="s">
        <v>53</v>
      </c>
      <c r="E73" s="1"/>
      <c r="F73" s="1"/>
      <c r="G73" s="1"/>
    </row>
    <row r="75" spans="1:7" x14ac:dyDescent="0.3">
      <c r="A75" t="s">
        <v>72</v>
      </c>
    </row>
  </sheetData>
  <sheetProtection algorithmName="SHA-512" hashValue="I8/AB5E1QgNnd+KUN058UTdyCPHRscAAt+HV7cOU6WE1QLq1RHRAju4vOy2i1jLKF0V6EDBak7Y4lPzB2BsOBA==" saltValue="JkQeXq/aCYz9q75CuhUJ8w==" spinCount="100000" sheet="1" objects="1" scenarios="1"/>
  <mergeCells count="4">
    <mergeCell ref="A67:F67"/>
    <mergeCell ref="A1:G1"/>
    <mergeCell ref="A2:G2"/>
    <mergeCell ref="A66:F6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MAT. COMPLEM. IFEMA ARC MADRID</vt:lpstr>
      <vt:lpstr>'MAT. COMPLEM. IFEMA ARC MADRID'!Área_de_impresión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2021-07-02T08:26:41Z</cp:lastPrinted>
  <dcterms:created xsi:type="dcterms:W3CDTF">2016-09-12T10:40:36Z</dcterms:created>
  <dcterms:modified xsi:type="dcterms:W3CDTF">2022-10-27T13:00:17Z</dcterms:modified>
</cp:coreProperties>
</file>